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VARITO\Documents\Semestre 9\Trabajo de grado\Libro\5 Análisis Organizacional\Documentos finales\"/>
    </mc:Choice>
  </mc:AlternateContent>
  <xr:revisionPtr revIDLastSave="0" documentId="13_ncr:1_{B5209004-9591-4EDA-A182-2C63012C2A4C}" xr6:coauthVersionLast="47" xr6:coauthVersionMax="47" xr10:uidLastSave="{00000000-0000-0000-0000-000000000000}"/>
  <bookViews>
    <workbookView xWindow="-120" yWindow="-120" windowWidth="20730" windowHeight="11160" xr2:uid="{3F8FFD41-1C09-4E76-9E46-01962CA68F3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7" i="1" l="1"/>
  <c r="S8" i="1"/>
  <c r="S9" i="1"/>
  <c r="S10" i="1"/>
  <c r="S12" i="1"/>
  <c r="S6" i="1"/>
  <c r="B9" i="1"/>
  <c r="O9" i="1" s="1"/>
  <c r="B10" i="1"/>
  <c r="G10" i="1" s="1"/>
  <c r="B6" i="1"/>
  <c r="O6" i="1" s="1"/>
  <c r="B11" i="1"/>
  <c r="C11" i="1" s="1"/>
  <c r="D11" i="1" s="1"/>
  <c r="B12" i="1"/>
  <c r="F12" i="1" s="1"/>
  <c r="B8" i="1"/>
  <c r="L8" i="1" s="1"/>
  <c r="B7" i="1"/>
  <c r="N7" i="1" s="1"/>
  <c r="L7" i="1" l="1"/>
  <c r="F10" i="1"/>
  <c r="L6" i="1"/>
  <c r="L11" i="1"/>
  <c r="F11" i="1"/>
  <c r="K12" i="1"/>
  <c r="L12" i="1"/>
  <c r="C12" i="1"/>
  <c r="D12" i="1" s="1"/>
  <c r="I12" i="1" s="1"/>
  <c r="J12" i="1" s="1"/>
  <c r="N12" i="1"/>
  <c r="M12" i="1"/>
  <c r="G12" i="1"/>
  <c r="O12" i="1"/>
  <c r="E12" i="1"/>
  <c r="L9" i="1"/>
  <c r="O10" i="1"/>
  <c r="L10" i="1"/>
  <c r="F9" i="1"/>
  <c r="M8" i="1"/>
  <c r="E7" i="1"/>
  <c r="M7" i="1"/>
  <c r="O7" i="1"/>
  <c r="E11" i="1"/>
  <c r="K11" i="1"/>
  <c r="N10" i="1"/>
  <c r="M11" i="1"/>
  <c r="E10" i="1"/>
  <c r="K10" i="1"/>
  <c r="M10" i="1"/>
  <c r="E9" i="1"/>
  <c r="K9" i="1"/>
  <c r="N9" i="1"/>
  <c r="C10" i="1"/>
  <c r="D10" i="1" s="1"/>
  <c r="H10" i="1" s="1"/>
  <c r="G8" i="1"/>
  <c r="N8" i="1"/>
  <c r="C9" i="1"/>
  <c r="D9" i="1" s="1"/>
  <c r="H9" i="1" s="1"/>
  <c r="F8" i="1"/>
  <c r="O11" i="1"/>
  <c r="C8" i="1"/>
  <c r="D8" i="1" s="1"/>
  <c r="H8" i="1" s="1"/>
  <c r="G11" i="1"/>
  <c r="F7" i="1"/>
  <c r="N11" i="1"/>
  <c r="G9" i="1"/>
  <c r="M9" i="1"/>
  <c r="E8" i="1"/>
  <c r="K8" i="1"/>
  <c r="O8" i="1"/>
  <c r="K7" i="1"/>
  <c r="C7" i="1"/>
  <c r="D7" i="1" s="1"/>
  <c r="I7" i="1" s="1"/>
  <c r="J7" i="1" s="1"/>
  <c r="G7" i="1"/>
  <c r="E6" i="1"/>
  <c r="K6" i="1"/>
  <c r="M6" i="1"/>
  <c r="C6" i="1"/>
  <c r="D6" i="1" s="1"/>
  <c r="I6" i="1" s="1"/>
  <c r="J6" i="1" s="1"/>
  <c r="F6" i="1"/>
  <c r="N6" i="1"/>
  <c r="G6" i="1"/>
  <c r="H11" i="1"/>
  <c r="I11" i="1"/>
  <c r="J11" i="1" s="1"/>
  <c r="I8" i="1" l="1"/>
  <c r="J8" i="1" s="1"/>
  <c r="I10" i="1"/>
  <c r="J10" i="1" s="1"/>
  <c r="H12" i="1"/>
  <c r="P12" i="1" s="1"/>
  <c r="R12" i="1" s="1"/>
  <c r="H7" i="1"/>
  <c r="I9" i="1"/>
  <c r="J9" i="1" s="1"/>
  <c r="H6" i="1"/>
  <c r="P6" i="1" s="1"/>
  <c r="R6" i="1" s="1"/>
  <c r="P9" i="1"/>
  <c r="R9" i="1" s="1"/>
  <c r="P11" i="1"/>
  <c r="R11" i="1" s="1"/>
  <c r="S11" i="1" s="1"/>
  <c r="S13" i="1" s="1"/>
  <c r="P8" i="1"/>
  <c r="R8" i="1" s="1"/>
  <c r="P7" i="1"/>
  <c r="R7" i="1" s="1"/>
  <c r="P10" i="1" l="1"/>
  <c r="R10" i="1" s="1"/>
  <c r="R13" i="1" s="1"/>
</calcChain>
</file>

<file path=xl/sharedStrings.xml><?xml version="1.0" encoding="utf-8"?>
<sst xmlns="http://schemas.openxmlformats.org/spreadsheetml/2006/main" count="32" uniqueCount="32">
  <si>
    <t>CARGO</t>
  </si>
  <si>
    <t>Gerente General</t>
  </si>
  <si>
    <t>Coordinador Administrativo-Financiero</t>
  </si>
  <si>
    <t>Coordinador de Operaciones</t>
  </si>
  <si>
    <t>Asistente de Recursos Humanos</t>
  </si>
  <si>
    <t>Auxiliar Contable</t>
  </si>
  <si>
    <t>Recepcionista</t>
  </si>
  <si>
    <t>Personal de Mantenimiento y Limpieza</t>
  </si>
  <si>
    <t>Sueldo Básico</t>
  </si>
  <si>
    <t>Salario Mínimo (2025)</t>
  </si>
  <si>
    <t>Auxilio de transporte</t>
  </si>
  <si>
    <t>Auxilio de Transporte</t>
  </si>
  <si>
    <t>Total Básico</t>
  </si>
  <si>
    <t>EPS</t>
  </si>
  <si>
    <t>Pensión</t>
  </si>
  <si>
    <t>ARL</t>
  </si>
  <si>
    <t>Prima</t>
  </si>
  <si>
    <t>Cesantías</t>
  </si>
  <si>
    <t>Int sobre cesantías</t>
  </si>
  <si>
    <t>Vacaciones</t>
  </si>
  <si>
    <t>SENA</t>
  </si>
  <si>
    <t>Caja de compensación</t>
  </si>
  <si>
    <t>ICBF</t>
  </si>
  <si>
    <t>Aportes Parafiscales</t>
  </si>
  <si>
    <t>Prestaciones Sociales</t>
  </si>
  <si>
    <t>Seguridad Social</t>
  </si>
  <si>
    <t>Total Mensual</t>
  </si>
  <si>
    <t>Cantidad personal</t>
  </si>
  <si>
    <t>NÓMINA DE COLIVING ENCANTO DEL LAGO</t>
  </si>
  <si>
    <t>Dotación</t>
  </si>
  <si>
    <t>Mensual</t>
  </si>
  <si>
    <t>Total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</si>
</sst>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"/>
    <numFmt numFmtId="165" formatCode="0.0%"/>
    <numFmt numFmtId="166" formatCode="0.000%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ahoma"/>
      <family val="2"/>
    </font>
    <font>
      <b/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F293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3" fillId="0" borderId="1" xfId="0" applyFont="1" applyBorder="1"/>
    <xf numFmtId="166" fontId="0" fillId="0" borderId="0" xfId="0" applyNumberFormat="1"/>
    <xf numFmtId="16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9" fontId="1" fillId="3" borderId="1" xfId="0" applyNumberFormat="1" applyFont="1" applyFill="1" applyBorder="1" applyAlignment="1">
      <alignment horizontal="center"/>
    </xf>
    <xf numFmtId="166" fontId="1" fillId="3" borderId="1" xfId="0" applyNumberFormat="1" applyFont="1" applyFill="1" applyBorder="1" applyAlignment="1">
      <alignment horizontal="center"/>
    </xf>
    <xf numFmtId="10" fontId="1" fillId="3" borderId="1" xfId="0" applyNumberFormat="1" applyFont="1" applyFill="1" applyBorder="1" applyAlignment="1">
      <alignment horizontal="center"/>
    </xf>
    <xf numFmtId="9" fontId="2" fillId="3" borderId="1" xfId="0" applyNumberFormat="1" applyFont="1" applyFill="1" applyBorder="1" applyAlignment="1">
      <alignment horizontal="center"/>
    </xf>
    <xf numFmtId="164" fontId="2" fillId="0" borderId="1" xfId="0" applyNumberFormat="1" applyFont="1" applyBorder="1"/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F293A"/>
      <color rgb="FF1B23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37A81-2B31-4BFE-90D3-51BB8AE45C6E}">
  <dimension ref="A1:S13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R11" sqref="R11"/>
    </sheetView>
  </sheetViews>
  <sheetFormatPr baseColWidth="10" defaultRowHeight="15" x14ac:dyDescent="0.25"/>
  <cols>
    <col min="1" max="1" width="36.5703125" customWidth="1"/>
    <col min="2" max="2" width="14.5703125" bestFit="1" customWidth="1"/>
    <col min="3" max="3" width="22.140625" bestFit="1" customWidth="1"/>
    <col min="4" max="4" width="16" customWidth="1"/>
    <col min="5" max="7" width="11.5703125" bestFit="1" customWidth="1"/>
    <col min="8" max="9" width="11.85546875" bestFit="1" customWidth="1"/>
    <col min="10" max="10" width="19.28515625" bestFit="1" customWidth="1"/>
    <col min="11" max="11" width="19.140625" customWidth="1"/>
    <col min="12" max="12" width="11.5703125" bestFit="1" customWidth="1"/>
    <col min="13" max="13" width="22.5703125" bestFit="1" customWidth="1"/>
    <col min="14" max="15" width="11.5703125" bestFit="1" customWidth="1"/>
    <col min="16" max="16" width="15.140625" bestFit="1" customWidth="1"/>
    <col min="17" max="17" width="18.5703125" bestFit="1" customWidth="1"/>
    <col min="18" max="18" width="14.7109375" bestFit="1" customWidth="1"/>
    <col min="19" max="19" width="15" bestFit="1" customWidth="1"/>
  </cols>
  <sheetData>
    <row r="1" spans="1:19" x14ac:dyDescent="0.25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x14ac:dyDescent="0.25">
      <c r="A2" t="s">
        <v>9</v>
      </c>
      <c r="B2" s="1">
        <v>1423500</v>
      </c>
      <c r="G2" s="3">
        <v>1.044E-2</v>
      </c>
    </row>
    <row r="3" spans="1:19" ht="15.75" x14ac:dyDescent="0.25">
      <c r="A3" t="s">
        <v>10</v>
      </c>
      <c r="B3" s="1">
        <v>200000</v>
      </c>
      <c r="E3" s="13" t="s">
        <v>25</v>
      </c>
      <c r="F3" s="14"/>
      <c r="G3" s="15"/>
      <c r="H3" s="13" t="s">
        <v>24</v>
      </c>
      <c r="I3" s="14"/>
      <c r="J3" s="14"/>
      <c r="K3" s="14"/>
      <c r="L3" s="15"/>
      <c r="M3" s="13" t="s">
        <v>23</v>
      </c>
      <c r="N3" s="14"/>
      <c r="O3" s="15"/>
    </row>
    <row r="4" spans="1:19" ht="15.75" x14ac:dyDescent="0.25"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29</v>
      </c>
      <c r="M4" s="6" t="s">
        <v>21</v>
      </c>
      <c r="N4" s="6" t="s">
        <v>22</v>
      </c>
      <c r="O4" s="6" t="s">
        <v>20</v>
      </c>
    </row>
    <row r="5" spans="1:19" ht="15.75" x14ac:dyDescent="0.25">
      <c r="A5" s="6" t="s">
        <v>0</v>
      </c>
      <c r="B5" s="6" t="s">
        <v>8</v>
      </c>
      <c r="C5" s="6" t="s">
        <v>11</v>
      </c>
      <c r="D5" s="6" t="s">
        <v>12</v>
      </c>
      <c r="E5" s="7">
        <v>8.5000000000000006E-2</v>
      </c>
      <c r="F5" s="8">
        <v>0.12</v>
      </c>
      <c r="G5" s="9">
        <v>5.2199999999999998E-3</v>
      </c>
      <c r="H5" s="10">
        <v>8.3299999999999999E-2</v>
      </c>
      <c r="I5" s="10">
        <v>8.3299999999999999E-2</v>
      </c>
      <c r="J5" s="8">
        <v>0.12</v>
      </c>
      <c r="K5" s="10">
        <v>4.1667000000000003E-2</v>
      </c>
      <c r="L5" s="11">
        <v>0.04</v>
      </c>
      <c r="M5" s="8">
        <v>0.04</v>
      </c>
      <c r="N5" s="8">
        <v>0.03</v>
      </c>
      <c r="O5" s="8">
        <v>0.02</v>
      </c>
      <c r="P5" s="6" t="s">
        <v>30</v>
      </c>
      <c r="Q5" s="6" t="s">
        <v>27</v>
      </c>
      <c r="R5" s="6" t="s">
        <v>26</v>
      </c>
      <c r="S5" s="6" t="s">
        <v>31</v>
      </c>
    </row>
    <row r="6" spans="1:19" ht="15.75" x14ac:dyDescent="0.25">
      <c r="A6" s="2" t="s">
        <v>1</v>
      </c>
      <c r="B6" s="4">
        <f>ROUNDUP(4.1*$B$2,-3)</f>
        <v>5837000</v>
      </c>
      <c r="C6" s="4">
        <f>IF($B6&lt;=(2*$B$2),$B$3,0)</f>
        <v>0</v>
      </c>
      <c r="D6" s="4">
        <f>B6+C6</f>
        <v>5837000</v>
      </c>
      <c r="E6" s="4">
        <f>$B6*E$5</f>
        <v>496145.00000000006</v>
      </c>
      <c r="F6" s="4">
        <f t="shared" ref="F6:G6" si="0">$B6*F$5</f>
        <v>700440</v>
      </c>
      <c r="G6" s="4">
        <f t="shared" si="0"/>
        <v>30469.14</v>
      </c>
      <c r="H6" s="4">
        <f>$D6*H$5</f>
        <v>486222.1</v>
      </c>
      <c r="I6" s="4">
        <f>$D6*I$5</f>
        <v>486222.1</v>
      </c>
      <c r="J6" s="4">
        <f>$I6*J$5</f>
        <v>58346.651999999995</v>
      </c>
      <c r="K6" s="4">
        <f t="shared" ref="K6:K12" si="1">$B6*K$5</f>
        <v>243210.27900000001</v>
      </c>
      <c r="L6" s="4">
        <f>IF($B6&lt;=(2*$B$2),$B6*L$5,0)</f>
        <v>0</v>
      </c>
      <c r="M6" s="4">
        <f>$B6*M$5</f>
        <v>233480</v>
      </c>
      <c r="N6" s="4">
        <f t="shared" ref="N6:O6" si="2">IF($B6&gt;=$B$2*10,($B6*N$5),0)</f>
        <v>0</v>
      </c>
      <c r="O6" s="4">
        <f t="shared" si="2"/>
        <v>0</v>
      </c>
      <c r="P6" s="4">
        <f t="shared" ref="P6:P12" si="3">SUM(D6:O6)</f>
        <v>8571535.2709999979</v>
      </c>
      <c r="Q6" s="5">
        <v>1</v>
      </c>
      <c r="R6" s="4">
        <f t="shared" ref="R6:R12" si="4">P6*Q6</f>
        <v>8571535.2709999979</v>
      </c>
      <c r="S6" s="4">
        <f>R6*12</f>
        <v>102858423.25199997</v>
      </c>
    </row>
    <row r="7" spans="1:19" ht="15.75" x14ac:dyDescent="0.25">
      <c r="A7" s="2" t="s">
        <v>2</v>
      </c>
      <c r="B7" s="4">
        <f>ROUNDUP(2.8*$B$2,-3)</f>
        <v>3986000</v>
      </c>
      <c r="C7" s="4">
        <f t="shared" ref="C7:C12" si="5">IF($B7&lt;=(2*$B$2),$B$3,0)</f>
        <v>0</v>
      </c>
      <c r="D7" s="4">
        <f t="shared" ref="D7:D12" si="6">B7+C7</f>
        <v>3986000</v>
      </c>
      <c r="E7" s="4">
        <f t="shared" ref="E7:G12" si="7">$B7*E$5</f>
        <v>338810</v>
      </c>
      <c r="F7" s="4">
        <f t="shared" si="7"/>
        <v>478320</v>
      </c>
      <c r="G7" s="4">
        <f t="shared" si="7"/>
        <v>20806.919999999998</v>
      </c>
      <c r="H7" s="4">
        <f t="shared" ref="H7:I12" si="8">$D7*H$5</f>
        <v>332033.8</v>
      </c>
      <c r="I7" s="4">
        <f t="shared" si="8"/>
        <v>332033.8</v>
      </c>
      <c r="J7" s="4">
        <f t="shared" ref="J7:J12" si="9">$I7*J$5</f>
        <v>39844.055999999997</v>
      </c>
      <c r="K7" s="4">
        <f t="shared" si="1"/>
        <v>166084.66200000001</v>
      </c>
      <c r="L7" s="4">
        <f t="shared" ref="L7:L12" si="10">IF($B7&lt;=(2*$B$2),$B7*L$5,0)</f>
        <v>0</v>
      </c>
      <c r="M7" s="4">
        <f t="shared" ref="M7:M12" si="11">$B7*M$5</f>
        <v>159440</v>
      </c>
      <c r="N7" s="4">
        <f t="shared" ref="N7:O12" si="12">IF($B7&gt;=$B$2*10,($B7*N$5),0)</f>
        <v>0</v>
      </c>
      <c r="O7" s="4">
        <f t="shared" si="12"/>
        <v>0</v>
      </c>
      <c r="P7" s="4">
        <f t="shared" si="3"/>
        <v>5853373.2379999999</v>
      </c>
      <c r="Q7" s="5">
        <v>1</v>
      </c>
      <c r="R7" s="4">
        <f t="shared" si="4"/>
        <v>5853373.2379999999</v>
      </c>
      <c r="S7" s="4">
        <f t="shared" ref="S7:S12" si="13">R7*12</f>
        <v>70240478.856000006</v>
      </c>
    </row>
    <row r="8" spans="1:19" ht="15.75" x14ac:dyDescent="0.25">
      <c r="A8" s="2" t="s">
        <v>3</v>
      </c>
      <c r="B8" s="4">
        <f>ROUNDUP(2.8*$B$2,-3)</f>
        <v>3986000</v>
      </c>
      <c r="C8" s="4">
        <f t="shared" si="5"/>
        <v>0</v>
      </c>
      <c r="D8" s="4">
        <f t="shared" si="6"/>
        <v>3986000</v>
      </c>
      <c r="E8" s="4">
        <f t="shared" si="7"/>
        <v>338810</v>
      </c>
      <c r="F8" s="4">
        <f t="shared" si="7"/>
        <v>478320</v>
      </c>
      <c r="G8" s="4">
        <f t="shared" si="7"/>
        <v>20806.919999999998</v>
      </c>
      <c r="H8" s="4">
        <f t="shared" si="8"/>
        <v>332033.8</v>
      </c>
      <c r="I8" s="4">
        <f t="shared" si="8"/>
        <v>332033.8</v>
      </c>
      <c r="J8" s="4">
        <f t="shared" si="9"/>
        <v>39844.055999999997</v>
      </c>
      <c r="K8" s="4">
        <f t="shared" si="1"/>
        <v>166084.66200000001</v>
      </c>
      <c r="L8" s="4">
        <f t="shared" si="10"/>
        <v>0</v>
      </c>
      <c r="M8" s="4">
        <f t="shared" si="11"/>
        <v>159440</v>
      </c>
      <c r="N8" s="4">
        <f t="shared" si="12"/>
        <v>0</v>
      </c>
      <c r="O8" s="4">
        <f t="shared" si="12"/>
        <v>0</v>
      </c>
      <c r="P8" s="4">
        <f t="shared" si="3"/>
        <v>5853373.2379999999</v>
      </c>
      <c r="Q8" s="5">
        <v>1</v>
      </c>
      <c r="R8" s="4">
        <f t="shared" si="4"/>
        <v>5853373.2379999999</v>
      </c>
      <c r="S8" s="4">
        <f t="shared" si="13"/>
        <v>70240478.856000006</v>
      </c>
    </row>
    <row r="9" spans="1:19" ht="15.75" x14ac:dyDescent="0.25">
      <c r="A9" s="2" t="s">
        <v>4</v>
      </c>
      <c r="B9" s="4">
        <f>ROUNDDOWN(1.3*$B$2,-3)</f>
        <v>1850000</v>
      </c>
      <c r="C9" s="4">
        <f t="shared" si="5"/>
        <v>200000</v>
      </c>
      <c r="D9" s="4">
        <f t="shared" si="6"/>
        <v>2050000</v>
      </c>
      <c r="E9" s="4">
        <f t="shared" si="7"/>
        <v>157250</v>
      </c>
      <c r="F9" s="4">
        <f t="shared" si="7"/>
        <v>222000</v>
      </c>
      <c r="G9" s="4">
        <f t="shared" si="7"/>
        <v>9657</v>
      </c>
      <c r="H9" s="4">
        <f t="shared" si="8"/>
        <v>170765</v>
      </c>
      <c r="I9" s="4">
        <f t="shared" si="8"/>
        <v>170765</v>
      </c>
      <c r="J9" s="4">
        <f t="shared" si="9"/>
        <v>20491.8</v>
      </c>
      <c r="K9" s="4">
        <f t="shared" si="1"/>
        <v>77083.950000000012</v>
      </c>
      <c r="L9" s="4">
        <f t="shared" si="10"/>
        <v>74000</v>
      </c>
      <c r="M9" s="4">
        <f t="shared" si="11"/>
        <v>74000</v>
      </c>
      <c r="N9" s="4">
        <f t="shared" si="12"/>
        <v>0</v>
      </c>
      <c r="O9" s="4">
        <f t="shared" si="12"/>
        <v>0</v>
      </c>
      <c r="P9" s="4">
        <f t="shared" si="3"/>
        <v>3026012.75</v>
      </c>
      <c r="Q9" s="5">
        <v>1</v>
      </c>
      <c r="R9" s="4">
        <f t="shared" si="4"/>
        <v>3026012.75</v>
      </c>
      <c r="S9" s="4">
        <f t="shared" si="13"/>
        <v>36312153</v>
      </c>
    </row>
    <row r="10" spans="1:19" ht="15.75" x14ac:dyDescent="0.25">
      <c r="A10" s="2" t="s">
        <v>5</v>
      </c>
      <c r="B10" s="4">
        <f>ROUNDDOWN(1.3*$B$2,-3)</f>
        <v>1850000</v>
      </c>
      <c r="C10" s="4">
        <f t="shared" si="5"/>
        <v>200000</v>
      </c>
      <c r="D10" s="4">
        <f t="shared" si="6"/>
        <v>2050000</v>
      </c>
      <c r="E10" s="4">
        <f t="shared" si="7"/>
        <v>157250</v>
      </c>
      <c r="F10" s="4">
        <f t="shared" si="7"/>
        <v>222000</v>
      </c>
      <c r="G10" s="4">
        <f t="shared" si="7"/>
        <v>9657</v>
      </c>
      <c r="H10" s="4">
        <f t="shared" si="8"/>
        <v>170765</v>
      </c>
      <c r="I10" s="4">
        <f t="shared" si="8"/>
        <v>170765</v>
      </c>
      <c r="J10" s="4">
        <f t="shared" si="9"/>
        <v>20491.8</v>
      </c>
      <c r="K10" s="4">
        <f t="shared" si="1"/>
        <v>77083.950000000012</v>
      </c>
      <c r="L10" s="4">
        <f t="shared" si="10"/>
        <v>74000</v>
      </c>
      <c r="M10" s="4">
        <f t="shared" si="11"/>
        <v>74000</v>
      </c>
      <c r="N10" s="4">
        <f t="shared" si="12"/>
        <v>0</v>
      </c>
      <c r="O10" s="4">
        <f t="shared" si="12"/>
        <v>0</v>
      </c>
      <c r="P10" s="4">
        <f t="shared" si="3"/>
        <v>3026012.75</v>
      </c>
      <c r="Q10" s="5">
        <v>1</v>
      </c>
      <c r="R10" s="4">
        <f t="shared" si="4"/>
        <v>3026012.75</v>
      </c>
      <c r="S10" s="4">
        <f t="shared" si="13"/>
        <v>36312153</v>
      </c>
    </row>
    <row r="11" spans="1:19" ht="15.75" x14ac:dyDescent="0.25">
      <c r="A11" s="2" t="s">
        <v>6</v>
      </c>
      <c r="B11" s="4">
        <f>ROUNDUP(1.2*$B$2,-4)</f>
        <v>1710000</v>
      </c>
      <c r="C11" s="4">
        <f t="shared" si="5"/>
        <v>200000</v>
      </c>
      <c r="D11" s="4">
        <f t="shared" si="6"/>
        <v>1910000</v>
      </c>
      <c r="E11" s="4">
        <f t="shared" si="7"/>
        <v>145350</v>
      </c>
      <c r="F11" s="4">
        <f t="shared" si="7"/>
        <v>205200</v>
      </c>
      <c r="G11" s="4">
        <f t="shared" si="7"/>
        <v>8926.1999999999989</v>
      </c>
      <c r="H11" s="4">
        <f t="shared" si="8"/>
        <v>159103</v>
      </c>
      <c r="I11" s="4">
        <f t="shared" si="8"/>
        <v>159103</v>
      </c>
      <c r="J11" s="4">
        <f t="shared" si="9"/>
        <v>19092.36</v>
      </c>
      <c r="K11" s="4">
        <f t="shared" si="1"/>
        <v>71250.570000000007</v>
      </c>
      <c r="L11" s="4">
        <f t="shared" si="10"/>
        <v>68400</v>
      </c>
      <c r="M11" s="4">
        <f t="shared" si="11"/>
        <v>68400</v>
      </c>
      <c r="N11" s="4">
        <f t="shared" si="12"/>
        <v>0</v>
      </c>
      <c r="O11" s="4">
        <f t="shared" si="12"/>
        <v>0</v>
      </c>
      <c r="P11" s="4">
        <f t="shared" si="3"/>
        <v>2814825.13</v>
      </c>
      <c r="Q11" s="5">
        <v>2</v>
      </c>
      <c r="R11" s="4">
        <f t="shared" si="4"/>
        <v>5629650.2599999998</v>
      </c>
      <c r="S11" s="4">
        <f t="shared" si="13"/>
        <v>67555803.120000005</v>
      </c>
    </row>
    <row r="12" spans="1:19" ht="15.75" x14ac:dyDescent="0.25">
      <c r="A12" s="2" t="s">
        <v>7</v>
      </c>
      <c r="B12" s="4">
        <f>$B$2</f>
        <v>1423500</v>
      </c>
      <c r="C12" s="4">
        <f t="shared" si="5"/>
        <v>200000</v>
      </c>
      <c r="D12" s="4">
        <f t="shared" si="6"/>
        <v>1623500</v>
      </c>
      <c r="E12" s="4">
        <f t="shared" si="7"/>
        <v>120997.50000000001</v>
      </c>
      <c r="F12" s="4">
        <f t="shared" si="7"/>
        <v>170820</v>
      </c>
      <c r="G12" s="4">
        <f>$B12*G$2</f>
        <v>14861.34</v>
      </c>
      <c r="H12" s="4">
        <f t="shared" si="8"/>
        <v>135237.54999999999</v>
      </c>
      <c r="I12" s="4">
        <f t="shared" si="8"/>
        <v>135237.54999999999</v>
      </c>
      <c r="J12" s="4">
        <f t="shared" si="9"/>
        <v>16228.505999999998</v>
      </c>
      <c r="K12" s="4">
        <f t="shared" si="1"/>
        <v>59312.974500000004</v>
      </c>
      <c r="L12" s="4">
        <f t="shared" si="10"/>
        <v>56940</v>
      </c>
      <c r="M12" s="4">
        <f t="shared" si="11"/>
        <v>56940</v>
      </c>
      <c r="N12" s="4">
        <f t="shared" si="12"/>
        <v>0</v>
      </c>
      <c r="O12" s="4">
        <f t="shared" si="12"/>
        <v>0</v>
      </c>
      <c r="P12" s="4">
        <f t="shared" si="3"/>
        <v>2390075.4205</v>
      </c>
      <c r="Q12" s="5">
        <v>2</v>
      </c>
      <c r="R12" s="4">
        <f t="shared" si="4"/>
        <v>4780150.841</v>
      </c>
      <c r="S12" s="4">
        <f t="shared" si="13"/>
        <v>57361810.092</v>
      </c>
    </row>
    <row r="13" spans="1:19" ht="15.75" x14ac:dyDescent="0.25">
      <c r="R13" s="12">
        <f>SUM(R6:R12)</f>
        <v>36740108.347999997</v>
      </c>
      <c r="S13" s="12">
        <f>SUM(S6:S12)</f>
        <v>440881300.176</v>
      </c>
    </row>
  </sheetData>
  <mergeCells count="4">
    <mergeCell ref="E3:G3"/>
    <mergeCell ref="H3:L3"/>
    <mergeCell ref="M3:O3"/>
    <mergeCell ref="A1:S1"/>
  </mergeCells>
  <pageMargins left="0.7" right="0.7" top="0.75" bottom="0.75" header="0.3" footer="0.3"/>
  <ignoredErrors>
    <ignoredError sqref="J6:J12 L6:L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GUEVARA</dc:creator>
  <cp:lastModifiedBy>ALVARO GUEVARA</cp:lastModifiedBy>
  <dcterms:created xsi:type="dcterms:W3CDTF">2025-02-11T03:03:52Z</dcterms:created>
  <dcterms:modified xsi:type="dcterms:W3CDTF">2025-03-27T00:38:40Z</dcterms:modified>
</cp:coreProperties>
</file>